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Buhalterija 2022 metai\2022 metų IV ketv. biudžeto atskaitomybė\"/>
    </mc:Choice>
  </mc:AlternateContent>
  <bookViews>
    <workbookView xWindow="0" yWindow="0" windowWidth="28800" windowHeight="11835"/>
  </bookViews>
  <sheets>
    <sheet name="Forma Nr.1" sheetId="1" r:id="rId1"/>
  </sheets>
  <calcPr calcId="152511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F32" i="1" l="1"/>
  <c r="F31" i="1"/>
  <c r="F30" i="1"/>
  <c r="G30" i="1" l="1"/>
  <c r="G31" i="1"/>
  <c r="I31" i="1" l="1"/>
  <c r="C33" i="1" l="1"/>
  <c r="D33" i="1"/>
  <c r="E33" i="1"/>
  <c r="F33" i="1"/>
  <c r="H33" i="1"/>
  <c r="B33" i="1"/>
  <c r="G32" i="1"/>
  <c r="I32" i="1" s="1"/>
  <c r="I30" i="1"/>
  <c r="G33" i="1" l="1"/>
  <c r="I33" i="1"/>
</calcChain>
</file>

<file path=xl/sharedStrings.xml><?xml version="1.0" encoding="utf-8"?>
<sst xmlns="http://schemas.openxmlformats.org/spreadsheetml/2006/main" count="44" uniqueCount="42">
  <si>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</si>
  <si>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</si>
  <si>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</si>
  <si>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</si>
  <si>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</si>
  <si>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</si>
  <si>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</si>
  <si>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</si>
  <si>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</si>
  <si>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</si>
  <si>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</si>
  <si>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</si>
  <si>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</si>
  <si>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</si>
  <si>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</si>
  <si>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</si>
  <si>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</si>
  <si>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</si>
  <si>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</si>
  <si>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</si>
  <si>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</si>
  <si>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</si>
  <si>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(vyriausiasis buhalteris (buhalteris) / centralizuotos apskaitos įstaigos vadovo arba jo įgalioto asmens pareigų pavadinimas)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</si>
  <si>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</si>
  <si>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</si>
  <si>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</si>
  <si>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</si>
  <si>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</si>
  <si>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</si>
  <si>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 xml:space="preserve">Asignavimų valdytojai, finansuojami  iš Lietuvos Respublikos valstybės biudžeto, </t>
    </r>
    <r>
      <rPr>
        <b/>
        <sz val="9"/>
        <rFont val="Times New Roman"/>
        <family val="1"/>
        <charset val="186"/>
      </rPr>
      <t>detalius</t>
    </r>
    <r>
      <rPr>
        <sz val="9"/>
        <rFont val="Times New Roman"/>
        <family val="1"/>
        <charset val="186"/>
      </rPr>
      <t xml:space="preserve"> finansavimo 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</si>
  <si>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</si>
  <si>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2022 m. kovo 2 d. įsakymo Nr. 1K-74  redakcija)</t>
  </si>
  <si>
    <t>Joniškio "Saulės pagrindinė mokykla</t>
  </si>
  <si>
    <t>Finansavimo šaltinis BIPPV</t>
  </si>
  <si>
    <t>Finansavimo šaltinis BIPAP</t>
  </si>
  <si>
    <t>Finansavimo šaltinis BIPTN</t>
  </si>
  <si>
    <t>Direktorė</t>
  </si>
  <si>
    <t>Aldona Laucienė</t>
  </si>
  <si>
    <t>Vyriausioji buhalterė</t>
  </si>
  <si>
    <t>Kristina Gedraitienė</t>
  </si>
  <si>
    <t>(Biudžetinių įstaigų pajamų 2022 m.gruodžio 31 d. metinės, ketvirtinės ataskaitos forma Nr. 1)</t>
  </si>
  <si>
    <t>BIUDŽETINIŲ ĮSTAIGŲ PAJAMŲ 2022 M. GRUODŽIO 31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</si>
</sst>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b/>
      <sz val="9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4" fontId="10" fillId="0" borderId="2" xfId="2" applyNumberFormat="1" applyFont="1" applyBorder="1" applyAlignment="1">
      <alignment horizontal="left" vertical="center" wrapText="1"/>
    </xf>
    <xf numFmtId="0" fontId="22" fillId="0" borderId="2" xfId="0" applyFont="1" applyBorder="1"/>
    <xf numFmtId="2" fontId="4" fillId="0" borderId="1" xfId="0" applyNumberFormat="1" applyFont="1" applyBorder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zoomScaleNormal="100" workbookViewId="0">
      <selection activeCell="A19" sqref="A19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6.140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30" t="s">
        <v>31</v>
      </c>
      <c r="I5" s="31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40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48" t="s">
        <v>32</v>
      </c>
      <c r="B9" s="48"/>
      <c r="C9" s="48"/>
      <c r="D9" s="48"/>
      <c r="E9" s="48"/>
      <c r="F9" s="48"/>
      <c r="G9" s="48"/>
      <c r="H9" s="48"/>
      <c r="I9" s="48"/>
    </row>
    <row r="10" spans="1:12" ht="15" customHeight="1">
      <c r="A10" s="47" t="s">
        <v>3</v>
      </c>
      <c r="B10" s="47"/>
      <c r="C10" s="47"/>
      <c r="D10" s="47"/>
      <c r="E10" s="47"/>
      <c r="F10" s="47"/>
      <c r="G10" s="47"/>
      <c r="H10" s="47"/>
      <c r="I10" s="47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49"/>
      <c r="B12" s="49"/>
      <c r="C12" s="49"/>
      <c r="D12" s="49"/>
      <c r="E12" s="49"/>
      <c r="F12" s="49"/>
      <c r="G12" s="49"/>
      <c r="H12" s="49"/>
      <c r="I12" s="49"/>
    </row>
    <row r="13" spans="1:12" ht="15.75">
      <c r="A13" s="46" t="s">
        <v>41</v>
      </c>
      <c r="B13" s="46"/>
      <c r="C13" s="46"/>
      <c r="D13" s="46"/>
      <c r="E13" s="46"/>
      <c r="F13" s="46"/>
      <c r="G13" s="46"/>
      <c r="H13" s="46"/>
      <c r="I13" s="46"/>
    </row>
    <row r="14" spans="1:12">
      <c r="C14" s="10"/>
      <c r="D14" s="10"/>
      <c r="E14" s="10"/>
    </row>
    <row r="15" spans="1:12">
      <c r="A15" s="50" t="s">
        <v>18</v>
      </c>
      <c r="B15" s="50"/>
      <c r="C15" s="50"/>
      <c r="D15" s="50"/>
      <c r="E15" s="50"/>
      <c r="F15" s="50"/>
      <c r="G15" s="50"/>
      <c r="H15" s="50"/>
      <c r="I15" s="50"/>
    </row>
    <row r="16" spans="1:12" ht="15.75">
      <c r="A16" s="45" t="s">
        <v>4</v>
      </c>
      <c r="B16" s="45"/>
      <c r="C16" s="45"/>
      <c r="D16" s="45"/>
      <c r="E16" s="45"/>
      <c r="F16" s="45"/>
      <c r="G16" s="45"/>
      <c r="H16" s="45"/>
      <c r="I16" s="45"/>
    </row>
    <row r="18" spans="1:11">
      <c r="C18" s="41">
        <v>44941</v>
      </c>
      <c r="D18" s="13" t="s">
        <v>5</v>
      </c>
      <c r="E18" s="11">
        <v>4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23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26</v>
      </c>
      <c r="B27" s="35" t="s">
        <v>24</v>
      </c>
      <c r="C27" s="35" t="s">
        <v>28</v>
      </c>
      <c r="D27" s="36" t="s">
        <v>20</v>
      </c>
      <c r="E27" s="36" t="s">
        <v>10</v>
      </c>
      <c r="F27" s="36" t="s">
        <v>11</v>
      </c>
      <c r="G27" s="35" t="s">
        <v>25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30</v>
      </c>
      <c r="B29" s="3"/>
      <c r="C29" s="3"/>
      <c r="D29" s="3"/>
      <c r="E29" s="3"/>
      <c r="F29" s="3"/>
      <c r="G29" s="3"/>
      <c r="H29" s="3"/>
      <c r="I29" s="3"/>
      <c r="J29" s="25"/>
    </row>
    <row r="30" spans="1:11">
      <c r="A30" s="2" t="s">
        <v>33</v>
      </c>
      <c r="B30" s="3"/>
      <c r="C30" s="3">
        <v>20400</v>
      </c>
      <c r="D30" s="3">
        <v>20411.79</v>
      </c>
      <c r="E30" s="3">
        <v>20644.04</v>
      </c>
      <c r="F30" s="43">
        <f>+E30</f>
        <v>20644.04</v>
      </c>
      <c r="G30" s="3">
        <f>+B30+D30-E30</f>
        <v>-232.25</v>
      </c>
      <c r="H30" s="3"/>
      <c r="I30" s="43">
        <f>+G30</f>
        <v>-232.25</v>
      </c>
      <c r="J30" s="25"/>
    </row>
    <row r="31" spans="1:11">
      <c r="A31" s="2" t="s">
        <v>34</v>
      </c>
      <c r="B31" s="3">
        <v>-44.21</v>
      </c>
      <c r="C31" s="3">
        <v>20700</v>
      </c>
      <c r="D31" s="3">
        <v>36785.4</v>
      </c>
      <c r="E31" s="3">
        <v>33985.17</v>
      </c>
      <c r="F31" s="3">
        <f>+E31</f>
        <v>33985.17</v>
      </c>
      <c r="G31" s="3">
        <f>+B31+D31-E31</f>
        <v>2756.0200000000041</v>
      </c>
      <c r="H31" s="3"/>
      <c r="I31" s="3">
        <f>+G31</f>
        <v>2756.0200000000041</v>
      </c>
    </row>
    <row r="32" spans="1:11">
      <c r="A32" s="37" t="s">
        <v>35</v>
      </c>
      <c r="B32" s="3"/>
      <c r="C32" s="3">
        <v>400</v>
      </c>
      <c r="D32" s="3">
        <v>375.98</v>
      </c>
      <c r="E32" s="3">
        <v>344.71</v>
      </c>
      <c r="F32" s="3">
        <f>+E32</f>
        <v>344.71</v>
      </c>
      <c r="G32" s="3">
        <f t="shared" ref="G32" si="0">+B32+D32-E32</f>
        <v>31.270000000000039</v>
      </c>
      <c r="H32" s="3"/>
      <c r="I32" s="3">
        <f t="shared" ref="I32" si="1">+G32</f>
        <v>31.270000000000039</v>
      </c>
    </row>
    <row r="33" spans="1:17">
      <c r="A33" s="38" t="s">
        <v>19</v>
      </c>
      <c r="B33" s="3">
        <f>+B30+B31+B32</f>
        <v>-44.21</v>
      </c>
      <c r="C33" s="3">
        <f t="shared" ref="C33:I33" si="2">+C30+C31+C32</f>
        <v>41500</v>
      </c>
      <c r="D33" s="3">
        <f t="shared" si="2"/>
        <v>57573.170000000006</v>
      </c>
      <c r="E33" s="3">
        <f t="shared" si="2"/>
        <v>54973.919999999998</v>
      </c>
      <c r="F33" s="3">
        <f t="shared" si="2"/>
        <v>54973.919999999998</v>
      </c>
      <c r="G33" s="3">
        <f t="shared" si="2"/>
        <v>2555.0400000000041</v>
      </c>
      <c r="H33" s="3">
        <f t="shared" si="2"/>
        <v>0</v>
      </c>
      <c r="I33" s="3">
        <f t="shared" si="2"/>
        <v>2555.0400000000041</v>
      </c>
    </row>
    <row r="34" spans="1:17" ht="28.5" customHeight="1">
      <c r="A34" s="44" t="s">
        <v>29</v>
      </c>
      <c r="B34" s="44"/>
      <c r="C34" s="44"/>
      <c r="D34" s="44"/>
      <c r="E34" s="44"/>
      <c r="F34" s="44"/>
      <c r="G34" s="44"/>
      <c r="H34" s="44"/>
      <c r="I34" s="44"/>
      <c r="J34" s="33"/>
      <c r="K34" s="33"/>
      <c r="L34" s="33"/>
      <c r="M34" s="33"/>
      <c r="N34" s="33"/>
      <c r="O34" s="33"/>
      <c r="P34" s="33"/>
      <c r="Q34" s="33"/>
    </row>
    <row r="35" spans="1:17">
      <c r="A35" s="18"/>
      <c r="B35" s="19"/>
      <c r="C35" s="19"/>
      <c r="D35" s="19"/>
      <c r="E35" s="19"/>
      <c r="F35" s="19"/>
      <c r="G35" s="19"/>
      <c r="H35" s="19"/>
      <c r="I35" s="19"/>
    </row>
    <row r="36" spans="1:17">
      <c r="A36" s="18"/>
      <c r="B36" s="19"/>
      <c r="C36" s="19"/>
      <c r="D36" s="19"/>
      <c r="E36" s="19"/>
      <c r="F36" s="19"/>
      <c r="G36" s="19"/>
      <c r="H36" s="19"/>
      <c r="I36" s="19"/>
    </row>
    <row r="37" spans="1:17" ht="14.25" customHeight="1">
      <c r="A37" s="42" t="s">
        <v>36</v>
      </c>
      <c r="D37" s="5"/>
      <c r="F37" s="22"/>
      <c r="H37" s="5" t="s">
        <v>37</v>
      </c>
    </row>
    <row r="38" spans="1:17">
      <c r="A38" s="16" t="s">
        <v>13</v>
      </c>
      <c r="B38" s="1"/>
      <c r="C38" s="1"/>
      <c r="D38" s="7" t="s">
        <v>14</v>
      </c>
      <c r="E38" s="1"/>
      <c r="F38" s="23"/>
      <c r="G38" s="1"/>
      <c r="H38" s="16" t="s">
        <v>15</v>
      </c>
      <c r="I38" s="1"/>
    </row>
    <row r="39" spans="1:17">
      <c r="A39" s="1"/>
      <c r="B39" s="1"/>
      <c r="C39" s="1"/>
      <c r="D39" s="16"/>
      <c r="E39" s="1"/>
      <c r="F39" s="1"/>
      <c r="G39" s="1"/>
      <c r="H39" s="1"/>
      <c r="I39" s="1"/>
    </row>
    <row r="40" spans="1:17">
      <c r="A40" s="6" t="s">
        <v>38</v>
      </c>
      <c r="B40" s="6"/>
      <c r="C40" s="1"/>
      <c r="D40" s="15"/>
      <c r="E40" s="1"/>
      <c r="F40" s="1"/>
      <c r="G40" s="1"/>
      <c r="H40" s="6" t="s">
        <v>39</v>
      </c>
      <c r="I40" s="1"/>
    </row>
    <row r="41" spans="1:17" ht="24.75">
      <c r="A41" s="39" t="s">
        <v>22</v>
      </c>
      <c r="B41" s="20"/>
      <c r="C41" s="21"/>
      <c r="D41" s="7" t="s">
        <v>14</v>
      </c>
      <c r="E41" s="1"/>
      <c r="F41" s="1"/>
      <c r="G41" s="1"/>
      <c r="H41" s="16" t="s">
        <v>15</v>
      </c>
      <c r="I41" s="1"/>
    </row>
    <row r="44" spans="1:17" ht="15.75">
      <c r="D44" s="40" t="s">
        <v>27</v>
      </c>
      <c r="E44" s="27"/>
      <c r="F44" s="27"/>
      <c r="G44" s="27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9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VYRBUH</cp:lastModifiedBy>
  <cp:lastPrinted>2023-02-02T09:07:43Z</cp:lastPrinted>
  <dcterms:created xsi:type="dcterms:W3CDTF">2018-11-13T06:22:20Z</dcterms:created>
  <dcterms:modified xsi:type="dcterms:W3CDTF">2023-02-02T09:07:50Z</dcterms:modified>
</cp:coreProperties>
</file>